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elecentras.sharepoint.com/sites/PIRKIMAI2/Bendrai naudojami dokumentai/General/PIRKIMAI/2026 viešieji pirkimai/CVP IS Atviras konkursas (supaprastintas)/Galerijos remontas/Pirkimo dokumentai/"/>
    </mc:Choice>
  </mc:AlternateContent>
  <xr:revisionPtr revIDLastSave="0" documentId="8_{607593DE-74C1-4715-951A-782078517C7A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Kiekiu ziniarast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8" i="1" l="1"/>
  <c r="G59" i="1" l="1"/>
  <c r="G6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tc={FBBCF244-A29D-4ECA-A223-E88841EF2CC5}</author>
  </authors>
  <commentList>
    <comment ref="A2" authorId="0" shapeId="0" xr:uid="{FBBCF244-A29D-4ECA-A223-E88841EF2CC5}">
      <text>
        <t>[Threaded comment]
Your version of Excel allows you to read this threaded comment; however, any edits to it will get removed if the file is opened in a newer version of Excel. Learn more: https://go.microsoft.com/fwlink/?linkid=870924
Comment:
    Trūksta 2 grafų "Vieneto kaina be PVM" ir "Viso kaina be PVM". Atitinkamai pačioje apačioje "pasiūlymo kaina be PVM", "PVM 21 proc." ir "Pasiūlymo kaina su PVM"
Reply:
    Papildžiau</t>
      </text>
    </comment>
  </commentList>
</comments>
</file>

<file path=xl/sharedStrings.xml><?xml version="1.0" encoding="utf-8"?>
<sst xmlns="http://schemas.openxmlformats.org/spreadsheetml/2006/main" count="207" uniqueCount="158">
  <si>
    <t>TV Bokštas, Vilnius — GALERIJA</t>
  </si>
  <si>
    <t>Kiekių žiniaraštis</t>
  </si>
  <si>
    <t>Požeminės galerijos paprastojo remonto kiekių žiniaraštis</t>
  </si>
  <si>
    <t>1. BENDRIEJI MATMENYS (ĮVESTIS)</t>
  </si>
  <si>
    <t>Nr.</t>
  </si>
  <si>
    <t>Pozicija</t>
  </si>
  <si>
    <t>Aprašymas / specifikacija</t>
  </si>
  <si>
    <t>Mato vnt.</t>
  </si>
  <si>
    <t>Preliminarus kiekis</t>
  </si>
  <si>
    <t>1mato vnt. kaina Eur be PVM</t>
  </si>
  <si>
    <t>Viso kaina  Eur be PVM</t>
  </si>
  <si>
    <t>Šaltinis / pastabos</t>
  </si>
  <si>
    <t>1.1</t>
  </si>
  <si>
    <t>Galerijos (koridoriaus) bendras ilgis, L</t>
  </si>
  <si>
    <t>m</t>
  </si>
  <si>
    <t>Rekomenduojama patikrinti objekte.</t>
  </si>
  <si>
    <t>1.2</t>
  </si>
  <si>
    <t>Grindų juostos plotis, W</t>
  </si>
  <si>
    <t>1.3</t>
  </si>
  <si>
    <t>Įėjimo zonos (kojų valymo grotelių) ilgis, Lg</t>
  </si>
  <si>
    <t>Pirmoji grindų dalis nuo įėjimo iki sienų dekoro linijos</t>
  </si>
  <si>
    <t>2. GRINDYS</t>
  </si>
  <si>
    <t>2.1</t>
  </si>
  <si>
    <t>Akmens masės plytelės</t>
  </si>
  <si>
    <t>300 × 100 mm, spalva šviesiai pilka (derinama prie esamos sienų apdailos), siūlė 2 mm</t>
  </si>
  <si>
    <t>m²</t>
  </si>
  <si>
    <t>Danga visame koridoriuje, išskyrus įėjimo grotelių zoną.</t>
  </si>
  <si>
    <t>2.2</t>
  </si>
  <si>
    <t>Akmens masės plytelės ant laiptų pakopų</t>
  </si>
  <si>
    <t>300 × 100 mm, spalva šviesiai pilka (derinama prie esamos sienų apdailos), siūlė 2 mm (Pakopų skaičius - 25vnt)</t>
  </si>
  <si>
    <t>2.3</t>
  </si>
  <si>
    <t>Kojų valymo grotelės/kilimėlis</t>
  </si>
  <si>
    <t>Įėjimo zona — vos įėjus, visa pirmoji grindų dalis iki sienų dekoro linijos</t>
  </si>
  <si>
    <t>2.4</t>
  </si>
  <si>
    <t>Naujos laiptų pakopos</t>
  </si>
  <si>
    <t>2 vnt., apdaila akmens masės plytelėmis (ties įėjimu į bokšto pastatą)</t>
  </si>
  <si>
    <t>vnt.</t>
  </si>
  <si>
    <t>Galutinis sprendinys derinamas su apdailos darbus vykdančia įmone.</t>
  </si>
  <si>
    <t>2.5</t>
  </si>
  <si>
    <t>Grindų pagrindo pagilinimas / esamos dangos demontavimas</t>
  </si>
  <si>
    <t>Tik ten, kur reikalinga patikrinus grindų aukščius ties esamomis (nekeičiamomis) durimis</t>
  </si>
  <si>
    <t>Kiekis priklauso nuo faktinių aukščių skirtumo — nustatoma objekte.</t>
  </si>
  <si>
    <t>2.6</t>
  </si>
  <si>
    <t>Metalo grindjuostė</t>
  </si>
  <si>
    <t>Sienos apačioje, aukštis (h) pagal akmeninę sienų apdailą; joje montuojami el. lizdai (tinkuojamoje zonoje)</t>
  </si>
  <si>
    <t xml:space="preserve">Abi sienos </t>
  </si>
  <si>
    <t>3. SIENŲ APDAILA</t>
  </si>
  <si>
    <t>3.1</t>
  </si>
  <si>
    <t>Sienų glaistymas ir dažymas (S.02 — lygios plytelės/tinkas)</t>
  </si>
  <si>
    <t>Glaistoma, dažoma siena; spalva parenkama pagal akmeninę sieną</t>
  </si>
  <si>
    <t>3.2</t>
  </si>
  <si>
    <t>Egzistuojanti akmens apdaila, išsaugoma (S.03 — akmuo)</t>
  </si>
  <si>
    <t>Nuplaunama</t>
  </si>
  <si>
    <t>4. LUBOS</t>
  </si>
  <si>
    <t>4.1</t>
  </si>
  <si>
    <t>Lubų remontas ir dažymas</t>
  </si>
  <si>
    <t>Egzistuojančių lubų vandens pažeidimų / įtrūkių tvarkymas, glaistymas, dažymas drėgmei atspariais dažais, spalva balta RAL 9003</t>
  </si>
  <si>
    <t>Armstrong tipo lubų perdarymas į GK</t>
  </si>
  <si>
    <t>5. APŠVIETIMAS</t>
  </si>
  <si>
    <t>5.1</t>
  </si>
  <si>
    <t>48 V magnetinė bėginė apšvietimo sistema — bėgeliai</t>
  </si>
  <si>
    <t>Paviršinis montavimas prie aliuminio lankstinio; bėgeliai, jungtys, maitinimo šaltiniai</t>
  </si>
  <si>
    <t>Abi sienos (2×L). 6 psl.</t>
  </si>
  <si>
    <t>5.2</t>
  </si>
  <si>
    <t>Šviestuvų moduliai</t>
  </si>
  <si>
    <t>Kryptiniai prožektoriai / linijiniai (grilė) moduliai, derinami prie bėgelio; tipas ir kiekis priklauso nuo ekspozicijos scenarijaus</t>
  </si>
  <si>
    <t>Sistema leidžia laisvai keisti tipą, vietą ir kryptį — galutinis kiekis parenkamas su ekspozicijos kuratoriais. 6 psl.</t>
  </si>
  <si>
    <t>5.3</t>
  </si>
  <si>
    <t>Maitinimo šaltiniai (48 V)</t>
  </si>
  <si>
    <t>Skaičius priklauso nuo bendros apšvietimo galios ir bėgelio ilgio segmentų</t>
  </si>
  <si>
    <t>Nustatoma pagal galutinį šviestuvų projektą. 6 psl.</t>
  </si>
  <si>
    <t>6. ELEKTRA</t>
  </si>
  <si>
    <t>6.1</t>
  </si>
  <si>
    <t>Elektros lizdai</t>
  </si>
  <si>
    <t>JUNG LS 990 serija, spalva „stainless steel“; įrengiami metalinėje grindjuostėje kas 3 m palei abi sienas</t>
  </si>
  <si>
    <t>7.  DRENAŽO SISTEMOS ĮRENGIMAS</t>
  </si>
  <si>
    <t>7.1</t>
  </si>
  <si>
    <t>Esamos tvoros demontavimas</t>
  </si>
  <si>
    <t>7.2</t>
  </si>
  <si>
    <t>Trinkelių demontavimas</t>
  </si>
  <si>
    <t>7.3</t>
  </si>
  <si>
    <t>Vejos mulčiavimas</t>
  </si>
  <si>
    <t>7.4</t>
  </si>
  <si>
    <t>Esamo grunto perstumimas į sąvartą (jeigu reikia)</t>
  </si>
  <si>
    <t>m³</t>
  </si>
  <si>
    <t>7.5</t>
  </si>
  <si>
    <t>Esamo grunto planiravimas</t>
  </si>
  <si>
    <t>7.6</t>
  </si>
  <si>
    <t>Drenažo įrengimas</t>
  </si>
  <si>
    <t>7.7</t>
  </si>
  <si>
    <t>Drenažo šulinėlio / pajungimo į lietaus kanalizaciją įrengimas</t>
  </si>
  <si>
    <t>7.8</t>
  </si>
  <si>
    <t>HDPE membranos įrengimas</t>
  </si>
  <si>
    <t>7.9</t>
  </si>
  <si>
    <t>Smėlio sluoksnio įrengimas</t>
  </si>
  <si>
    <t>7.10</t>
  </si>
  <si>
    <t>Geotekstilės įrengimas</t>
  </si>
  <si>
    <t>7.11</t>
  </si>
  <si>
    <t>Augalinio sluoksnio paskleidimas</t>
  </si>
  <si>
    <t>7.12</t>
  </si>
  <si>
    <t>Vejos užsėjimas</t>
  </si>
  <si>
    <t>7.13</t>
  </si>
  <si>
    <t>Trinkelių dangos atstatymas</t>
  </si>
  <si>
    <t>8. VIDEO PROJEKCIJŲ SISTEMOS ĮRENGIMAS</t>
  </si>
  <si>
    <t>8.1</t>
  </si>
  <si>
    <t>Lazerinis projektorius</t>
  </si>
  <si>
    <t>Ne mažiau kaip 6000 ANSI lm, WUXGA arba aukštesnė raiška</t>
  </si>
  <si>
    <t>Galimas lygiavertis sprendimas</t>
  </si>
  <si>
    <t>8.2</t>
  </si>
  <si>
    <t>Vaizdo atkūrimo įrenginys</t>
  </si>
  <si>
    <t>Media player arba lygiavertis sprendimas</t>
  </si>
  <si>
    <t>Suderinamas su visa sistema</t>
  </si>
  <si>
    <t>8.3</t>
  </si>
  <si>
    <t>Projektoriaus laikiklis</t>
  </si>
  <si>
    <t>Lubinis arba sieninis</t>
  </si>
  <si>
    <t>Komplekte su tvirtinimo elementais</t>
  </si>
  <si>
    <t>8.4</t>
  </si>
  <si>
    <t>Tinklo komutavimo įranga</t>
  </si>
  <si>
    <t>Jei reikalinga sistemos veikimui</t>
  </si>
  <si>
    <t>kompl.</t>
  </si>
  <si>
    <t>8.5</t>
  </si>
  <si>
    <t>Elektros maitinimo taškai</t>
  </si>
  <si>
    <t>Projektorių maitinimui</t>
  </si>
  <si>
    <t>Įskaičiuoti visus reikalingus darbus</t>
  </si>
  <si>
    <t>8.6</t>
  </si>
  <si>
    <t>Duomenų kabeliai</t>
  </si>
  <si>
    <t>HDMI, optiniai arba lygiaverčiai</t>
  </si>
  <si>
    <t>Pagal tiekėjo sprendimą</t>
  </si>
  <si>
    <t>8.7</t>
  </si>
  <si>
    <t>Kabelių trasų įrengimas</t>
  </si>
  <si>
    <t>Paslėptas montavimas</t>
  </si>
  <si>
    <t>8.8</t>
  </si>
  <si>
    <t>Projektorių montavimas</t>
  </si>
  <si>
    <t>Projektorių sumontavimas ir pajungimas</t>
  </si>
  <si>
    <t>8.9</t>
  </si>
  <si>
    <t>Sistemos konfigūravimas</t>
  </si>
  <si>
    <t>Projekcijų sureguliavimas vietoje</t>
  </si>
  <si>
    <t>8.10</t>
  </si>
  <si>
    <t>Vaizdo geometrijos korekcija</t>
  </si>
  <si>
    <t>Keystone ir geometry correction</t>
  </si>
  <si>
    <t>8.11</t>
  </si>
  <si>
    <t>Bandomieji paleidimai</t>
  </si>
  <si>
    <t>Sistemos testavimas</t>
  </si>
  <si>
    <t>8.12</t>
  </si>
  <si>
    <t>Vartotojų apmokymas</t>
  </si>
  <si>
    <t>Ne mažiau kaip 2 val.</t>
  </si>
  <si>
    <t>8.13</t>
  </si>
  <si>
    <t>Techninė dokumentacija</t>
  </si>
  <si>
    <t>Lietuvių arba anglų kalba</t>
  </si>
  <si>
    <t>8.14</t>
  </si>
  <si>
    <t>Garantinė dokumentacija</t>
  </si>
  <si>
    <t>Gamintojo garantijos dokumentai</t>
  </si>
  <si>
    <t>8.15</t>
  </si>
  <si>
    <t>Sistemos perdavimas eksploatacijai</t>
  </si>
  <si>
    <t>Perdavimo-priėmimo aktas</t>
  </si>
  <si>
    <t>Pasiūlymo palyginamoji kaina EUR be PVM</t>
  </si>
  <si>
    <t>PVM 21 proc</t>
  </si>
  <si>
    <t>Pasiūlymo palyginamoji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</si>
</sst>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sz val="10"/>
      <color theme="1"/>
      <name val="Tahoma"/>
      <family val="2"/>
    </font>
    <font>
      <b/>
      <sz val="10"/>
      <color theme="0"/>
      <name val="Tahoma"/>
      <family val="2"/>
    </font>
    <font>
      <i/>
      <sz val="10"/>
      <color theme="1"/>
      <name val="Tahoma"/>
      <family val="2"/>
    </font>
    <font>
      <b/>
      <sz val="10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6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E4E4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2F5B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glė Alijeva" id="{908640A0-3602-4BB9-948D-48782902A63C}" userId="S::ealijeva@telecentras.lt::e411dbc6-cfcb-4c7a-ae43-7898efcdc9cc" providerId="AD"/>
  <person displayName="Mingaudas Kalvaitis" id="{11D34369-FF92-41B5-B9EB-CCA722F68245}" userId="S::mkalvaitis@telecentras.lt::667799fb-0337-4adb-a8fd-143cfd043a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6-08-14T05:29:34.84" personId="{908640A0-3602-4BB9-948D-48782902A63C}" id="{FBBCF244-A29D-4ECA-A223-E88841EF2CC5}">
    <text>Trūksta 2 grafų "Vieneto kaina be PVM" ir "Viso kaina be PVM". Atitinkamai pačioje apačioje "pasiūlymo kaina be PVM", "PVM 21 proc." ir "Pasiūlymo kaina su PVM"</text>
  </threadedComment>
  <threadedComment ref="A2" dT="2026-08-14T09:50:54.77" personId="{11D34369-FF92-41B5-B9EB-CCA722F68245}" id="{34A9FFE3-CB28-4A3D-B4C9-C1239CAF05EB}" parentId="{FBBCF244-A29D-4ECA-A223-E88841EF2CC5}">
    <text>Papildžiau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showGridLines="0" tabSelected="1" topLeftCell="A37" zoomScale="130" zoomScaleNormal="130" workbookViewId="0">
      <selection activeCell="C65" sqref="C65"/>
    </sheetView>
  </sheetViews>
  <sheetFormatPr defaultColWidth="8.7265625" defaultRowHeight="12.5" x14ac:dyDescent="0.35"/>
  <cols>
    <col min="1" max="1" width="5" style="14" customWidth="1"/>
    <col min="2" max="2" width="41.453125" style="1" customWidth="1"/>
    <col min="3" max="3" width="44" style="1" customWidth="1"/>
    <col min="4" max="4" width="9" style="14" customWidth="1"/>
    <col min="5" max="5" width="13.54296875" style="14" customWidth="1"/>
    <col min="6" max="6" width="12.54296875" style="14" customWidth="1"/>
    <col min="7" max="7" width="12.453125" style="14" customWidth="1"/>
    <col min="8" max="8" width="40" style="1" customWidth="1"/>
    <col min="9" max="16384" width="8.7265625" style="1"/>
  </cols>
  <sheetData>
    <row r="1" spans="1:9" ht="15" x14ac:dyDescent="0.35">
      <c r="A1" s="32" t="s">
        <v>0</v>
      </c>
      <c r="B1" s="32"/>
      <c r="C1" s="32"/>
      <c r="D1" s="32"/>
      <c r="E1" s="32"/>
      <c r="F1" s="32"/>
      <c r="G1" s="32"/>
      <c r="H1" s="32"/>
    </row>
    <row r="2" spans="1:9" ht="15" x14ac:dyDescent="0.35">
      <c r="A2" s="32" t="s">
        <v>1</v>
      </c>
      <c r="B2" s="32"/>
      <c r="C2" s="32"/>
      <c r="D2" s="32"/>
      <c r="E2" s="32"/>
      <c r="F2" s="32"/>
      <c r="G2" s="32"/>
      <c r="H2" s="32"/>
    </row>
    <row r="3" spans="1:9" ht="15" x14ac:dyDescent="0.3">
      <c r="A3" s="33" t="s">
        <v>2</v>
      </c>
      <c r="B3" s="33"/>
      <c r="C3" s="33"/>
      <c r="D3" s="33"/>
      <c r="E3" s="33"/>
      <c r="F3" s="33"/>
      <c r="G3" s="33"/>
      <c r="H3" s="33"/>
    </row>
    <row r="4" spans="1:9" x14ac:dyDescent="0.35">
      <c r="A4" s="22" t="s">
        <v>3</v>
      </c>
      <c r="B4" s="22"/>
      <c r="C4" s="22"/>
      <c r="D4" s="22"/>
      <c r="E4" s="22"/>
      <c r="F4" s="22"/>
      <c r="G4" s="22"/>
      <c r="H4" s="22"/>
    </row>
    <row r="5" spans="1:9" ht="37.5" x14ac:dyDescent="0.3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9" x14ac:dyDescent="0.35">
      <c r="A6" s="4" t="s">
        <v>12</v>
      </c>
      <c r="B6" s="3" t="s">
        <v>13</v>
      </c>
      <c r="C6" s="3"/>
      <c r="D6" s="4" t="s">
        <v>14</v>
      </c>
      <c r="E6" s="4">
        <v>84.95</v>
      </c>
      <c r="F6" s="4"/>
      <c r="G6" s="4"/>
      <c r="H6" s="5" t="s">
        <v>15</v>
      </c>
    </row>
    <row r="7" spans="1:9" x14ac:dyDescent="0.35">
      <c r="A7" s="4" t="s">
        <v>16</v>
      </c>
      <c r="B7" s="3" t="s">
        <v>17</v>
      </c>
      <c r="C7" s="3"/>
      <c r="D7" s="4" t="s">
        <v>14</v>
      </c>
      <c r="E7" s="4">
        <v>3.56</v>
      </c>
      <c r="F7" s="4"/>
      <c r="G7" s="4"/>
      <c r="H7" s="5" t="s">
        <v>15</v>
      </c>
    </row>
    <row r="8" spans="1:9" ht="25" x14ac:dyDescent="0.35">
      <c r="A8" s="4" t="s">
        <v>18</v>
      </c>
      <c r="B8" s="3" t="s">
        <v>19</v>
      </c>
      <c r="C8" s="5" t="s">
        <v>20</v>
      </c>
      <c r="D8" s="4" t="s">
        <v>14</v>
      </c>
      <c r="E8" s="4">
        <v>4.2699999999999996</v>
      </c>
      <c r="F8" s="4"/>
      <c r="G8" s="4"/>
      <c r="H8" s="5" t="s">
        <v>15</v>
      </c>
    </row>
    <row r="9" spans="1:9" x14ac:dyDescent="0.35">
      <c r="A9" s="34" t="s">
        <v>21</v>
      </c>
      <c r="B9" s="34"/>
      <c r="C9" s="34"/>
      <c r="D9" s="34"/>
      <c r="E9" s="34"/>
      <c r="F9" s="34"/>
      <c r="G9" s="34"/>
      <c r="H9" s="34"/>
    </row>
    <row r="10" spans="1:9" ht="25" x14ac:dyDescent="0.35">
      <c r="A10" s="4" t="s">
        <v>22</v>
      </c>
      <c r="B10" s="3" t="s">
        <v>23</v>
      </c>
      <c r="C10" s="5" t="s">
        <v>24</v>
      </c>
      <c r="D10" s="4" t="s">
        <v>25</v>
      </c>
      <c r="E10" s="4">
        <v>265</v>
      </c>
      <c r="F10" s="4"/>
      <c r="G10" s="4"/>
      <c r="H10" s="5" t="s">
        <v>26</v>
      </c>
      <c r="I10" s="6"/>
    </row>
    <row r="11" spans="1:9" ht="37.5" x14ac:dyDescent="0.35">
      <c r="A11" s="4" t="s">
        <v>27</v>
      </c>
      <c r="B11" s="3" t="s">
        <v>28</v>
      </c>
      <c r="C11" s="5" t="s">
        <v>29</v>
      </c>
      <c r="D11" s="4" t="s">
        <v>25</v>
      </c>
      <c r="E11" s="4">
        <v>45</v>
      </c>
      <c r="F11" s="4"/>
      <c r="G11" s="4"/>
      <c r="H11" s="5" t="s">
        <v>26</v>
      </c>
      <c r="I11" s="6"/>
    </row>
    <row r="12" spans="1:9" ht="25" x14ac:dyDescent="0.35">
      <c r="A12" s="4" t="s">
        <v>30</v>
      </c>
      <c r="B12" s="3" t="s">
        <v>31</v>
      </c>
      <c r="C12" s="5" t="s">
        <v>32</v>
      </c>
      <c r="D12" s="4" t="s">
        <v>25</v>
      </c>
      <c r="E12" s="4">
        <v>22</v>
      </c>
      <c r="F12" s="4"/>
      <c r="G12" s="4"/>
      <c r="H12" s="5"/>
    </row>
    <row r="13" spans="1:9" ht="25" x14ac:dyDescent="0.35">
      <c r="A13" s="4" t="s">
        <v>33</v>
      </c>
      <c r="B13" s="3" t="s">
        <v>34</v>
      </c>
      <c r="C13" s="5" t="s">
        <v>35</v>
      </c>
      <c r="D13" s="4" t="s">
        <v>36</v>
      </c>
      <c r="E13" s="4">
        <v>2</v>
      </c>
      <c r="F13" s="4"/>
      <c r="G13" s="4"/>
      <c r="H13" s="5" t="s">
        <v>37</v>
      </c>
    </row>
    <row r="14" spans="1:9" ht="25" x14ac:dyDescent="0.35">
      <c r="A14" s="4" t="s">
        <v>38</v>
      </c>
      <c r="B14" s="3" t="s">
        <v>39</v>
      </c>
      <c r="C14" s="5" t="s">
        <v>40</v>
      </c>
      <c r="D14" s="4" t="s">
        <v>25</v>
      </c>
      <c r="E14" s="7">
        <v>45</v>
      </c>
      <c r="F14" s="7"/>
      <c r="G14" s="7"/>
      <c r="H14" s="5" t="s">
        <v>41</v>
      </c>
    </row>
    <row r="15" spans="1:9" ht="37.5" x14ac:dyDescent="0.35">
      <c r="A15" s="4" t="s">
        <v>42</v>
      </c>
      <c r="B15" s="3" t="s">
        <v>43</v>
      </c>
      <c r="C15" s="5" t="s">
        <v>44</v>
      </c>
      <c r="D15" s="4" t="s">
        <v>14</v>
      </c>
      <c r="E15" s="4">
        <v>170</v>
      </c>
      <c r="F15" s="4"/>
      <c r="G15" s="4"/>
      <c r="H15" s="5" t="s">
        <v>45</v>
      </c>
    </row>
    <row r="16" spans="1:9" x14ac:dyDescent="0.35">
      <c r="A16" s="34" t="s">
        <v>46</v>
      </c>
      <c r="B16" s="34"/>
      <c r="C16" s="34"/>
      <c r="D16" s="34"/>
      <c r="E16" s="34"/>
      <c r="F16" s="34"/>
      <c r="G16" s="34"/>
      <c r="H16" s="34"/>
    </row>
    <row r="17" spans="1:8" ht="25" x14ac:dyDescent="0.35">
      <c r="A17" s="4" t="s">
        <v>47</v>
      </c>
      <c r="B17" s="3" t="s">
        <v>48</v>
      </c>
      <c r="C17" s="5" t="s">
        <v>49</v>
      </c>
      <c r="D17" s="4" t="s">
        <v>25</v>
      </c>
      <c r="E17" s="4">
        <v>250</v>
      </c>
      <c r="F17" s="4"/>
      <c r="G17" s="4"/>
      <c r="H17" s="5"/>
    </row>
    <row r="18" spans="1:8" ht="25" x14ac:dyDescent="0.35">
      <c r="A18" s="4" t="s">
        <v>50</v>
      </c>
      <c r="B18" s="3" t="s">
        <v>51</v>
      </c>
      <c r="C18" s="5" t="s">
        <v>52</v>
      </c>
      <c r="D18" s="4" t="s">
        <v>25</v>
      </c>
      <c r="E18" s="4">
        <v>140</v>
      </c>
      <c r="F18" s="4"/>
      <c r="G18" s="4"/>
      <c r="H18" s="5"/>
    </row>
    <row r="19" spans="1:8" x14ac:dyDescent="0.35">
      <c r="A19" s="34" t="s">
        <v>53</v>
      </c>
      <c r="B19" s="34"/>
      <c r="C19" s="34"/>
      <c r="D19" s="34"/>
      <c r="E19" s="34"/>
      <c r="F19" s="34"/>
      <c r="G19" s="34"/>
      <c r="H19" s="34"/>
    </row>
    <row r="20" spans="1:8" ht="37.5" x14ac:dyDescent="0.35">
      <c r="A20" s="4" t="s">
        <v>54</v>
      </c>
      <c r="B20" s="3" t="s">
        <v>55</v>
      </c>
      <c r="C20" s="5" t="s">
        <v>56</v>
      </c>
      <c r="D20" s="4" t="s">
        <v>25</v>
      </c>
      <c r="E20" s="4">
        <v>310</v>
      </c>
      <c r="F20" s="4"/>
      <c r="G20" s="4"/>
      <c r="H20" s="5"/>
    </row>
    <row r="21" spans="1:8" x14ac:dyDescent="0.35">
      <c r="A21" s="4">
        <v>4.2</v>
      </c>
      <c r="B21" s="3" t="s">
        <v>55</v>
      </c>
      <c r="C21" s="5" t="s">
        <v>57</v>
      </c>
      <c r="D21" s="4" t="s">
        <v>25</v>
      </c>
      <c r="E21" s="4">
        <v>10</v>
      </c>
      <c r="F21" s="4"/>
      <c r="G21" s="4"/>
      <c r="H21" s="5"/>
    </row>
    <row r="22" spans="1:8" x14ac:dyDescent="0.35">
      <c r="A22" s="34" t="s">
        <v>58</v>
      </c>
      <c r="B22" s="34"/>
      <c r="C22" s="34"/>
      <c r="D22" s="34"/>
      <c r="E22" s="34"/>
      <c r="F22" s="34"/>
      <c r="G22" s="34"/>
      <c r="H22" s="34"/>
    </row>
    <row r="23" spans="1:8" ht="25" x14ac:dyDescent="0.35">
      <c r="A23" s="4" t="s">
        <v>59</v>
      </c>
      <c r="B23" s="3" t="s">
        <v>60</v>
      </c>
      <c r="C23" s="3" t="s">
        <v>61</v>
      </c>
      <c r="D23" s="4" t="s">
        <v>14</v>
      </c>
      <c r="E23" s="4">
        <v>173</v>
      </c>
      <c r="F23" s="4"/>
      <c r="G23" s="4"/>
      <c r="H23" s="5" t="s">
        <v>62</v>
      </c>
    </row>
    <row r="24" spans="1:8" ht="37.5" x14ac:dyDescent="0.35">
      <c r="A24" s="4" t="s">
        <v>63</v>
      </c>
      <c r="B24" s="3" t="s">
        <v>64</v>
      </c>
      <c r="C24" s="3" t="s">
        <v>65</v>
      </c>
      <c r="D24" s="4" t="s">
        <v>36</v>
      </c>
      <c r="E24" s="7">
        <v>170</v>
      </c>
      <c r="F24" s="7"/>
      <c r="G24" s="7"/>
      <c r="H24" s="5" t="s">
        <v>66</v>
      </c>
    </row>
    <row r="25" spans="1:8" ht="25" x14ac:dyDescent="0.35">
      <c r="A25" s="4" t="s">
        <v>67</v>
      </c>
      <c r="B25" s="3" t="s">
        <v>68</v>
      </c>
      <c r="C25" s="3" t="s">
        <v>69</v>
      </c>
      <c r="D25" s="4" t="s">
        <v>36</v>
      </c>
      <c r="E25" s="7">
        <v>15</v>
      </c>
      <c r="F25" s="7"/>
      <c r="G25" s="7"/>
      <c r="H25" s="5" t="s">
        <v>70</v>
      </c>
    </row>
    <row r="26" spans="1:8" x14ac:dyDescent="0.35">
      <c r="A26" s="34" t="s">
        <v>71</v>
      </c>
      <c r="B26" s="34"/>
      <c r="C26" s="34"/>
      <c r="D26" s="34"/>
      <c r="E26" s="34"/>
      <c r="F26" s="34"/>
      <c r="G26" s="34"/>
      <c r="H26" s="34"/>
    </row>
    <row r="27" spans="1:8" ht="37.5" x14ac:dyDescent="0.35">
      <c r="A27" s="11" t="s">
        <v>72</v>
      </c>
      <c r="B27" s="10" t="s">
        <v>73</v>
      </c>
      <c r="C27" s="10" t="s">
        <v>74</v>
      </c>
      <c r="D27" s="11" t="s">
        <v>36</v>
      </c>
      <c r="E27" s="11">
        <v>50</v>
      </c>
      <c r="F27" s="11"/>
      <c r="G27" s="11"/>
      <c r="H27" s="12"/>
    </row>
    <row r="28" spans="1:8" x14ac:dyDescent="0.35">
      <c r="A28" s="22" t="s">
        <v>75</v>
      </c>
      <c r="B28" s="22"/>
      <c r="C28" s="22"/>
      <c r="D28" s="22"/>
      <c r="E28" s="22"/>
      <c r="F28" s="22"/>
      <c r="G28" s="22"/>
      <c r="H28" s="22"/>
    </row>
    <row r="29" spans="1:8" x14ac:dyDescent="0.35">
      <c r="A29" s="4" t="s">
        <v>76</v>
      </c>
      <c r="B29" s="3" t="s">
        <v>77</v>
      </c>
      <c r="C29" s="3"/>
      <c r="D29" s="4" t="s">
        <v>14</v>
      </c>
      <c r="E29" s="4">
        <v>90</v>
      </c>
      <c r="F29" s="4"/>
      <c r="G29" s="4"/>
      <c r="H29" s="5" t="s">
        <v>15</v>
      </c>
    </row>
    <row r="30" spans="1:8" x14ac:dyDescent="0.35">
      <c r="A30" s="4" t="s">
        <v>78</v>
      </c>
      <c r="B30" s="3" t="s">
        <v>79</v>
      </c>
      <c r="C30" s="3"/>
      <c r="D30" s="4" t="s">
        <v>25</v>
      </c>
      <c r="E30" s="4">
        <v>40</v>
      </c>
      <c r="F30" s="4"/>
      <c r="G30" s="4"/>
      <c r="H30" s="5" t="s">
        <v>15</v>
      </c>
    </row>
    <row r="31" spans="1:8" x14ac:dyDescent="0.35">
      <c r="A31" s="4" t="s">
        <v>80</v>
      </c>
      <c r="B31" s="3" t="s">
        <v>81</v>
      </c>
      <c r="C31" s="3"/>
      <c r="D31" s="4" t="s">
        <v>25</v>
      </c>
      <c r="E31" s="4">
        <v>800</v>
      </c>
      <c r="F31" s="4"/>
      <c r="G31" s="4"/>
      <c r="H31" s="5" t="s">
        <v>15</v>
      </c>
    </row>
    <row r="32" spans="1:8" ht="25" x14ac:dyDescent="0.35">
      <c r="A32" s="4" t="s">
        <v>82</v>
      </c>
      <c r="B32" s="3" t="s">
        <v>83</v>
      </c>
      <c r="C32" s="3"/>
      <c r="D32" s="4" t="s">
        <v>84</v>
      </c>
      <c r="E32" s="4">
        <v>100</v>
      </c>
      <c r="F32" s="4"/>
      <c r="G32" s="4"/>
      <c r="H32" s="5" t="s">
        <v>15</v>
      </c>
    </row>
    <row r="33" spans="1:8" x14ac:dyDescent="0.35">
      <c r="A33" s="4" t="s">
        <v>85</v>
      </c>
      <c r="B33" s="3" t="s">
        <v>86</v>
      </c>
      <c r="C33" s="3"/>
      <c r="D33" s="4" t="s">
        <v>25</v>
      </c>
      <c r="E33" s="4">
        <v>800</v>
      </c>
      <c r="F33" s="4"/>
      <c r="G33" s="4"/>
      <c r="H33" s="5" t="s">
        <v>15</v>
      </c>
    </row>
    <row r="34" spans="1:8" x14ac:dyDescent="0.35">
      <c r="A34" s="4" t="s">
        <v>87</v>
      </c>
      <c r="B34" s="3" t="s">
        <v>88</v>
      </c>
      <c r="C34" s="3"/>
      <c r="D34" s="4" t="s">
        <v>14</v>
      </c>
      <c r="E34" s="4">
        <v>170</v>
      </c>
      <c r="F34" s="4"/>
      <c r="G34" s="4"/>
      <c r="H34" s="5"/>
    </row>
    <row r="35" spans="1:8" ht="25" x14ac:dyDescent="0.35">
      <c r="A35" s="4" t="s">
        <v>89</v>
      </c>
      <c r="B35" s="3" t="s">
        <v>90</v>
      </c>
      <c r="C35" s="3"/>
      <c r="D35" s="4" t="s">
        <v>36</v>
      </c>
      <c r="E35" s="4">
        <v>1</v>
      </c>
      <c r="F35" s="4"/>
      <c r="G35" s="4"/>
      <c r="H35" s="5"/>
    </row>
    <row r="36" spans="1:8" x14ac:dyDescent="0.35">
      <c r="A36" s="4" t="s">
        <v>91</v>
      </c>
      <c r="B36" s="3" t="s">
        <v>92</v>
      </c>
      <c r="C36" s="3"/>
      <c r="D36" s="4" t="s">
        <v>25</v>
      </c>
      <c r="E36" s="4">
        <v>800</v>
      </c>
      <c r="F36" s="4"/>
      <c r="G36" s="4"/>
      <c r="H36" s="5"/>
    </row>
    <row r="37" spans="1:8" x14ac:dyDescent="0.35">
      <c r="A37" s="4" t="s">
        <v>93</v>
      </c>
      <c r="B37" s="3" t="s">
        <v>94</v>
      </c>
      <c r="C37" s="3"/>
      <c r="D37" s="4" t="s">
        <v>84</v>
      </c>
      <c r="E37" s="4">
        <v>100</v>
      </c>
      <c r="F37" s="4"/>
      <c r="G37" s="4"/>
      <c r="H37" s="5"/>
    </row>
    <row r="38" spans="1:8" x14ac:dyDescent="0.35">
      <c r="A38" s="4" t="s">
        <v>95</v>
      </c>
      <c r="B38" s="3" t="s">
        <v>96</v>
      </c>
      <c r="C38" s="3"/>
      <c r="D38" s="4" t="s">
        <v>25</v>
      </c>
      <c r="E38" s="4">
        <v>800</v>
      </c>
      <c r="F38" s="4"/>
      <c r="G38" s="4"/>
      <c r="H38" s="5"/>
    </row>
    <row r="39" spans="1:8" x14ac:dyDescent="0.35">
      <c r="A39" s="4" t="s">
        <v>97</v>
      </c>
      <c r="B39" s="3" t="s">
        <v>98</v>
      </c>
      <c r="C39" s="3"/>
      <c r="D39" s="4" t="s">
        <v>84</v>
      </c>
      <c r="E39" s="4">
        <v>100</v>
      </c>
      <c r="F39" s="4"/>
      <c r="G39" s="4"/>
      <c r="H39" s="5"/>
    </row>
    <row r="40" spans="1:8" x14ac:dyDescent="0.35">
      <c r="A40" s="4" t="s">
        <v>99</v>
      </c>
      <c r="B40" s="3" t="s">
        <v>100</v>
      </c>
      <c r="C40" s="3"/>
      <c r="D40" s="4" t="s">
        <v>25</v>
      </c>
      <c r="E40" s="4">
        <v>800</v>
      </c>
      <c r="F40" s="4"/>
      <c r="G40" s="4"/>
      <c r="H40" s="5"/>
    </row>
    <row r="41" spans="1:8" x14ac:dyDescent="0.35">
      <c r="A41" s="4" t="s">
        <v>101</v>
      </c>
      <c r="B41" s="10" t="s">
        <v>102</v>
      </c>
      <c r="C41" s="10"/>
      <c r="D41" s="11" t="s">
        <v>25</v>
      </c>
      <c r="E41" s="11">
        <v>40</v>
      </c>
      <c r="F41" s="11"/>
      <c r="G41" s="11"/>
      <c r="H41" s="12"/>
    </row>
    <row r="42" spans="1:8" x14ac:dyDescent="0.35">
      <c r="A42" s="22" t="s">
        <v>103</v>
      </c>
      <c r="B42" s="22"/>
      <c r="C42" s="22"/>
      <c r="D42" s="22"/>
      <c r="E42" s="22"/>
      <c r="F42" s="22"/>
      <c r="G42" s="22"/>
      <c r="H42" s="22"/>
    </row>
    <row r="43" spans="1:8" ht="25" x14ac:dyDescent="0.35">
      <c r="A43" s="13" t="s">
        <v>104</v>
      </c>
      <c r="B43" s="8" t="s">
        <v>105</v>
      </c>
      <c r="C43" s="9" t="s">
        <v>106</v>
      </c>
      <c r="D43" s="13" t="s">
        <v>36</v>
      </c>
      <c r="E43" s="13">
        <v>2</v>
      </c>
      <c r="F43" s="13"/>
      <c r="G43" s="13"/>
      <c r="H43" s="9" t="s">
        <v>107</v>
      </c>
    </row>
    <row r="44" spans="1:8" x14ac:dyDescent="0.35">
      <c r="A44" s="13" t="s">
        <v>108</v>
      </c>
      <c r="B44" s="8" t="s">
        <v>109</v>
      </c>
      <c r="C44" s="9" t="s">
        <v>110</v>
      </c>
      <c r="D44" s="13" t="s">
        <v>36</v>
      </c>
      <c r="E44" s="13">
        <v>1</v>
      </c>
      <c r="F44" s="13"/>
      <c r="G44" s="13"/>
      <c r="H44" s="9" t="s">
        <v>111</v>
      </c>
    </row>
    <row r="45" spans="1:8" x14ac:dyDescent="0.35">
      <c r="A45" s="13" t="s">
        <v>112</v>
      </c>
      <c r="B45" s="8" t="s">
        <v>113</v>
      </c>
      <c r="C45" s="9" t="s">
        <v>114</v>
      </c>
      <c r="D45" s="13" t="s">
        <v>36</v>
      </c>
      <c r="E45" s="13">
        <v>2</v>
      </c>
      <c r="F45" s="13"/>
      <c r="G45" s="13"/>
      <c r="H45" s="9" t="s">
        <v>115</v>
      </c>
    </row>
    <row r="46" spans="1:8" x14ac:dyDescent="0.35">
      <c r="A46" s="13" t="s">
        <v>116</v>
      </c>
      <c r="B46" s="8" t="s">
        <v>117</v>
      </c>
      <c r="C46" s="9" t="s">
        <v>118</v>
      </c>
      <c r="D46" s="13" t="s">
        <v>119</v>
      </c>
      <c r="E46" s="13">
        <v>1</v>
      </c>
      <c r="F46" s="13"/>
      <c r="G46" s="13"/>
      <c r="H46" s="9"/>
    </row>
    <row r="47" spans="1:8" x14ac:dyDescent="0.35">
      <c r="A47" s="13" t="s">
        <v>120</v>
      </c>
      <c r="B47" s="15" t="s">
        <v>121</v>
      </c>
      <c r="C47" s="16" t="s">
        <v>122</v>
      </c>
      <c r="D47" s="13" t="s">
        <v>36</v>
      </c>
      <c r="E47" s="13">
        <v>2</v>
      </c>
      <c r="F47" s="13"/>
      <c r="G47" s="13"/>
      <c r="H47" s="16" t="s">
        <v>123</v>
      </c>
    </row>
    <row r="48" spans="1:8" x14ac:dyDescent="0.35">
      <c r="A48" s="13" t="s">
        <v>124</v>
      </c>
      <c r="B48" s="15" t="s">
        <v>125</v>
      </c>
      <c r="C48" s="16" t="s">
        <v>126</v>
      </c>
      <c r="D48" s="13" t="s">
        <v>119</v>
      </c>
      <c r="E48" s="13">
        <v>1</v>
      </c>
      <c r="F48" s="13"/>
      <c r="G48" s="13"/>
      <c r="H48" s="16" t="s">
        <v>127</v>
      </c>
    </row>
    <row r="49" spans="1:8" x14ac:dyDescent="0.35">
      <c r="A49" s="13" t="s">
        <v>128</v>
      </c>
      <c r="B49" s="15" t="s">
        <v>129</v>
      </c>
      <c r="C49" s="16" t="s">
        <v>130</v>
      </c>
      <c r="D49" s="13" t="s">
        <v>119</v>
      </c>
      <c r="E49" s="13">
        <v>1</v>
      </c>
      <c r="F49" s="13"/>
      <c r="G49" s="13"/>
      <c r="H49" s="16"/>
    </row>
    <row r="50" spans="1:8" x14ac:dyDescent="0.35">
      <c r="A50" s="13" t="s">
        <v>131</v>
      </c>
      <c r="B50" s="8" t="s">
        <v>132</v>
      </c>
      <c r="C50" s="9" t="s">
        <v>133</v>
      </c>
      <c r="D50" s="13" t="s">
        <v>36</v>
      </c>
      <c r="E50" s="13">
        <v>2</v>
      </c>
      <c r="F50" s="13"/>
      <c r="G50" s="13"/>
      <c r="H50" s="8"/>
    </row>
    <row r="51" spans="1:8" x14ac:dyDescent="0.35">
      <c r="A51" s="13" t="s">
        <v>134</v>
      </c>
      <c r="B51" s="8" t="s">
        <v>135</v>
      </c>
      <c r="C51" s="9" t="s">
        <v>136</v>
      </c>
      <c r="D51" s="13" t="s">
        <v>119</v>
      </c>
      <c r="E51" s="13">
        <v>1</v>
      </c>
      <c r="F51" s="13"/>
      <c r="G51" s="13"/>
      <c r="H51" s="8"/>
    </row>
    <row r="52" spans="1:8" x14ac:dyDescent="0.35">
      <c r="A52" s="13" t="s">
        <v>137</v>
      </c>
      <c r="B52" s="8" t="s">
        <v>138</v>
      </c>
      <c r="C52" s="9" t="s">
        <v>139</v>
      </c>
      <c r="D52" s="13" t="s">
        <v>119</v>
      </c>
      <c r="E52" s="13">
        <v>1</v>
      </c>
      <c r="F52" s="13"/>
      <c r="G52" s="13"/>
      <c r="H52" s="8"/>
    </row>
    <row r="53" spans="1:8" x14ac:dyDescent="0.35">
      <c r="A53" s="13" t="s">
        <v>140</v>
      </c>
      <c r="B53" s="8" t="s">
        <v>141</v>
      </c>
      <c r="C53" s="9" t="s">
        <v>142</v>
      </c>
      <c r="D53" s="13" t="s">
        <v>119</v>
      </c>
      <c r="E53" s="13">
        <v>1</v>
      </c>
      <c r="F53" s="13"/>
      <c r="G53" s="13"/>
      <c r="H53" s="8"/>
    </row>
    <row r="54" spans="1:8" x14ac:dyDescent="0.35">
      <c r="A54" s="13" t="s">
        <v>143</v>
      </c>
      <c r="B54" s="8" t="s">
        <v>144</v>
      </c>
      <c r="C54" s="9" t="s">
        <v>145</v>
      </c>
      <c r="D54" s="13" t="s">
        <v>119</v>
      </c>
      <c r="E54" s="13">
        <v>1</v>
      </c>
      <c r="F54" s="13"/>
      <c r="G54" s="13"/>
      <c r="H54" s="8"/>
    </row>
    <row r="55" spans="1:8" x14ac:dyDescent="0.35">
      <c r="A55" s="13" t="s">
        <v>146</v>
      </c>
      <c r="B55" s="8" t="s">
        <v>147</v>
      </c>
      <c r="C55" s="9" t="s">
        <v>148</v>
      </c>
      <c r="D55" s="13" t="s">
        <v>119</v>
      </c>
      <c r="E55" s="13">
        <v>1</v>
      </c>
      <c r="F55" s="13"/>
      <c r="G55" s="13"/>
      <c r="H55" s="8"/>
    </row>
    <row r="56" spans="1:8" x14ac:dyDescent="0.35">
      <c r="A56" s="13" t="s">
        <v>149</v>
      </c>
      <c r="B56" s="8" t="s">
        <v>150</v>
      </c>
      <c r="C56" s="9" t="s">
        <v>151</v>
      </c>
      <c r="D56" s="13" t="s">
        <v>119</v>
      </c>
      <c r="E56" s="13">
        <v>1</v>
      </c>
      <c r="F56" s="13"/>
      <c r="G56" s="13"/>
      <c r="H56" s="8"/>
    </row>
    <row r="57" spans="1:8" x14ac:dyDescent="0.25">
      <c r="A57" s="18" t="s">
        <v>152</v>
      </c>
      <c r="B57" s="19" t="s">
        <v>153</v>
      </c>
      <c r="C57" s="20" t="s">
        <v>154</v>
      </c>
      <c r="D57" s="18" t="s">
        <v>119</v>
      </c>
      <c r="E57" s="18">
        <v>1</v>
      </c>
      <c r="F57" s="18"/>
      <c r="G57" s="18"/>
      <c r="H57" s="17"/>
    </row>
    <row r="58" spans="1:8" x14ac:dyDescent="0.35">
      <c r="A58" s="23" t="s">
        <v>155</v>
      </c>
      <c r="B58" s="24"/>
      <c r="C58" s="24"/>
      <c r="D58" s="24"/>
      <c r="E58" s="24"/>
      <c r="F58" s="25"/>
      <c r="G58" s="21">
        <f>SUM(G6:G57)</f>
        <v>0</v>
      </c>
    </row>
    <row r="59" spans="1:8" x14ac:dyDescent="0.25">
      <c r="A59" s="26" t="s">
        <v>156</v>
      </c>
      <c r="B59" s="27"/>
      <c r="C59" s="27"/>
      <c r="D59" s="27"/>
      <c r="E59" s="27"/>
      <c r="F59" s="28"/>
      <c r="G59" s="21">
        <f>G58*0.21</f>
        <v>0</v>
      </c>
    </row>
    <row r="60" spans="1:8" x14ac:dyDescent="0.35">
      <c r="A60" s="29" t="s">
        <v>157</v>
      </c>
      <c r="B60" s="30"/>
      <c r="C60" s="30"/>
      <c r="D60" s="30"/>
      <c r="E60" s="30"/>
      <c r="F60" s="31"/>
      <c r="G60" s="21">
        <f>G58+G59</f>
        <v>0</v>
      </c>
    </row>
  </sheetData>
  <mergeCells count="14">
    <mergeCell ref="A42:H42"/>
    <mergeCell ref="A58:F58"/>
    <mergeCell ref="A59:F59"/>
    <mergeCell ref="A60:F60"/>
    <mergeCell ref="A1:H1"/>
    <mergeCell ref="A2:H2"/>
    <mergeCell ref="A28:H28"/>
    <mergeCell ref="A3:H3"/>
    <mergeCell ref="A4:H4"/>
    <mergeCell ref="A9:H9"/>
    <mergeCell ref="A16:H16"/>
    <mergeCell ref="A19:H19"/>
    <mergeCell ref="A22:H22"/>
    <mergeCell ref="A26:H26"/>
  </mergeCells>
  <pageMargins left="0.75" right="0.75" top="1" bottom="1" header="0.511811023622047" footer="0.511811023622047"/>
  <pageSetup paperSize="9" orientation="portrait" horizontalDpi="300" verticalDpi="300" r:id="rId1"/>
  <headerFooter>
    <oddHeader>&amp;L&amp;"Aptos"&amp;10&amp;K000000 Viešai neskelbtina (vidinio naudojimo) informacija&amp;1#_x000D_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8d9771f-6eec-4d68-b181-52f24580f904" xsi:nil="true"/>
    <lcf76f155ced4ddcb4097134ff3c332f xmlns="46b9b4fb-b6e6-446e-9404-733249e8fcc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63FE2BF88288E4C9D74642F6FDA3288" ma:contentTypeVersion="16" ma:contentTypeDescription="Kurkite naują dokumentą." ma:contentTypeScope="" ma:versionID="d7ce84f28240f2bac493fdff3385cd72">
  <xsd:schema xmlns:xsd="http://www.w3.org/2001/XMLSchema" xmlns:xs="http://www.w3.org/2001/XMLSchema" xmlns:p="http://schemas.microsoft.com/office/2006/metadata/properties" xmlns:ns1="http://schemas.microsoft.com/sharepoint/v3" xmlns:ns2="46b9b4fb-b6e6-446e-9404-733249e8fcc0" xmlns:ns3="88d9771f-6eec-4d68-b181-52f24580f904" targetNamespace="http://schemas.microsoft.com/office/2006/metadata/properties" ma:root="true" ma:fieldsID="83e5879da0564fe3322e823df0b92622" ns1:_="" ns2:_="" ns3:_="">
    <xsd:import namespace="http://schemas.microsoft.com/sharepoint/v3"/>
    <xsd:import namespace="46b9b4fb-b6e6-446e-9404-733249e8fcc0"/>
    <xsd:import namespace="88d9771f-6eec-4d68-b181-52f24580f9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Bendrosios atitikties strategijos ypatybė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Bendrosios atitikties strategijos UI veiksmas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9b4fb-b6e6-446e-9404-733249e8fc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8ec66cb5-2e45-442a-b1b9-22d0235faf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d9771f-6eec-4d68-b181-52f24580f90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5aea430-563f-469b-851f-60791d7f977b}" ma:internalName="TaxCatchAll" ma:showField="CatchAllData" ma:web="88d9771f-6eec-4d68-b181-52f24580f9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C1487E-C335-4563-A09C-131E6639CB0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b4117c-d6b3-47c0-b6e9-78fdee941f4e"/>
    <ds:schemaRef ds:uri="0122e8e2-d07e-4423-bd92-98aee307124b"/>
  </ds:schemaRefs>
</ds:datastoreItem>
</file>

<file path=customXml/itemProps2.xml><?xml version="1.0" encoding="utf-8"?>
<ds:datastoreItem xmlns:ds="http://schemas.openxmlformats.org/officeDocument/2006/customXml" ds:itemID="{161E95E9-FB7B-441B-9314-64777F464713}"/>
</file>

<file path=customXml/itemProps3.xml><?xml version="1.0" encoding="utf-8"?>
<ds:datastoreItem xmlns:ds="http://schemas.openxmlformats.org/officeDocument/2006/customXml" ds:itemID="{E20E87A1-976A-4736-95C6-87616768C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Kiekiu ziniarastis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Eglė Alijeva</cp:lastModifiedBy>
  <cp:revision>0</cp:revision>
  <dcterms:created xsi:type="dcterms:W3CDTF">2026-07-31T07:39:33Z</dcterms:created>
  <dcterms:modified xsi:type="dcterms:W3CDTF">2026-08-21T11:20:06Z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8414cb7-6b2d-42c0-9ea4-54e8de1dadd8_Enabled">
    <vt:lpwstr>true</vt:lpwstr>
  </property>
  <property fmtid="{D5CDD505-2E9C-101B-9397-08002B2CF9AE}" pid="3" name="MSIP_Label_e8414cb7-6b2d-42c0-9ea4-54e8de1dadd8_SetDate">
    <vt:lpwstr>2026-07-31T09:24:22Z</vt:lpwstr>
  </property>
  <property fmtid="{D5CDD505-2E9C-101B-9397-08002B2CF9AE}" pid="4" name="MSIP_Label_e8414cb7-6b2d-42c0-9ea4-54e8de1dadd8_Method">
    <vt:lpwstr>Standard</vt:lpwstr>
  </property>
  <property fmtid="{D5CDD505-2E9C-101B-9397-08002B2CF9AE}" pid="5" name="MSIP_Label_e8414cb7-6b2d-42c0-9ea4-54e8de1dadd8_Name">
    <vt:lpwstr>Viešai neskelbtina informacija</vt:lpwstr>
  </property>
  <property fmtid="{D5CDD505-2E9C-101B-9397-08002B2CF9AE}" pid="6" name="MSIP_Label_e8414cb7-6b2d-42c0-9ea4-54e8de1dadd8_SiteId">
    <vt:lpwstr>6cc14c12-a38c-4807-8395-0aafacd7fe58</vt:lpwstr>
  </property>
  <property fmtid="{D5CDD505-2E9C-101B-9397-08002B2CF9AE}" pid="7" name="MSIP_Label_e8414cb7-6b2d-42c0-9ea4-54e8de1dadd8_ActionId">
    <vt:lpwstr>75406497-1d56-4ec0-a2e9-7597fd16d31c</vt:lpwstr>
  </property>
  <property fmtid="{D5CDD505-2E9C-101B-9397-08002B2CF9AE}" pid="8" name="MSIP_Label_e8414cb7-6b2d-42c0-9ea4-54e8de1dadd8_ContentBits">
    <vt:lpwstr>1</vt:lpwstr>
  </property>
  <property fmtid="{D5CDD505-2E9C-101B-9397-08002B2CF9AE}" pid="9" name="MSIP_Label_e8414cb7-6b2d-42c0-9ea4-54e8de1dadd8_Tag">
    <vt:lpwstr>10, 3, 0, 1</vt:lpwstr>
  </property>
  <property fmtid="{D5CDD505-2E9C-101B-9397-08002B2CF9AE}" pid="10" name="ContentTypeId">
    <vt:lpwstr>0x010100163FE2BF88288E4C9D74642F6FDA3288</vt:lpwstr>
  </property>
  <property fmtid="{D5CDD505-2E9C-101B-9397-08002B2CF9AE}" pid="11" name="MediaServiceImageTags">
    <vt:lpwstr/>
  </property>
</Properties>
</file>